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4 внеочередная сессия 25.07.2024\24 с №243 внесение изменений  бюджет\"/>
    </mc:Choice>
  </mc:AlternateContent>
  <bookViews>
    <workbookView xWindow="360" yWindow="15" windowWidth="20955" windowHeight="9720"/>
  </bookViews>
  <sheets>
    <sheet name="2023" sheetId="1" r:id="rId1"/>
  </sheets>
  <definedNames>
    <definedName name="_xlnm._FilterDatabase" localSheetId="0" hidden="1">'2023'!$K$8:$L$8</definedName>
    <definedName name="Print_Titles" localSheetId="0">'2023'!$8:$8</definedName>
    <definedName name="_xlnm.Print_Area" localSheetId="0">'2023'!$A$1:$J$30</definedName>
  </definedNames>
  <calcPr calcId="162913"/>
</workbook>
</file>

<file path=xl/calcChain.xml><?xml version="1.0" encoding="utf-8"?>
<calcChain xmlns="http://schemas.openxmlformats.org/spreadsheetml/2006/main">
  <c r="F10" i="1" l="1"/>
  <c r="AB20" i="1" l="1"/>
  <c r="F9" i="1"/>
  <c r="F11" i="1" l="1"/>
  <c r="F12" i="1"/>
  <c r="F13" i="1"/>
  <c r="F14" i="1"/>
  <c r="F15" i="1"/>
  <c r="F16" i="1"/>
  <c r="F17" i="1"/>
  <c r="F18" i="1"/>
  <c r="F19" i="1"/>
  <c r="AA20" i="1"/>
  <c r="Z20" i="1"/>
  <c r="Y20" i="1"/>
  <c r="X20" i="1"/>
  <c r="W20" i="1" l="1"/>
  <c r="V20" i="1" l="1"/>
  <c r="F20" i="1"/>
  <c r="U20" i="1" l="1"/>
  <c r="T20" i="1"/>
  <c r="S20" i="1"/>
  <c r="R20" i="1"/>
  <c r="Q20" i="1"/>
  <c r="P20" i="1" l="1"/>
  <c r="O20" i="1" l="1"/>
  <c r="N20" i="1"/>
  <c r="M20" i="1"/>
  <c r="L20" i="1"/>
  <c r="K20" i="1"/>
</calcChain>
</file>

<file path=xl/sharedStrings.xml><?xml version="1.0" encoding="utf-8"?>
<sst xmlns="http://schemas.openxmlformats.org/spreadsheetml/2006/main" count="40" uniqueCount="40">
  <si>
    <t>Утверждено</t>
  </si>
  <si>
    <t>Совета депутатов Каргатского района</t>
  </si>
  <si>
    <t xml:space="preserve">Наименование муниципальных образований </t>
  </si>
  <si>
    <t>2021 г</t>
  </si>
  <si>
    <t>ремонт админ.здания</t>
  </si>
  <si>
    <t>паводок</t>
  </si>
  <si>
    <t>благоустройство кладбища</t>
  </si>
  <si>
    <t>Маршанский</t>
  </si>
  <si>
    <t>Всего по местным бюджетам</t>
  </si>
  <si>
    <t xml:space="preserve">Глава Каргатского района </t>
  </si>
  <si>
    <t>В.А.Флек</t>
  </si>
  <si>
    <t>Новосибирской области</t>
  </si>
  <si>
    <t>г.Каргат</t>
  </si>
  <si>
    <t>Беркутовский</t>
  </si>
  <si>
    <t>Мусинский</t>
  </si>
  <si>
    <t>Форпост-Каргатский</t>
  </si>
  <si>
    <t>Алабугинский</t>
  </si>
  <si>
    <t>Верх-Каргатский</t>
  </si>
  <si>
    <t>Кубанский</t>
  </si>
  <si>
    <t>Карганский</t>
  </si>
  <si>
    <t>Первомайский</t>
  </si>
  <si>
    <t>Суминский</t>
  </si>
  <si>
    <t xml:space="preserve">Приложение  22 к решению сессии </t>
  </si>
  <si>
    <t xml:space="preserve">Распределение иных межбюджетных трансфертов, передаваемых бюджетам поселений, входящих в состав Каргатского района на 2024 год </t>
  </si>
  <si>
    <t>Сумма, рублей</t>
  </si>
  <si>
    <t>основной план</t>
  </si>
  <si>
    <t>ПСД ремонт дороги ул.Горького</t>
  </si>
  <si>
    <t>Н.Л.Терентьев</t>
  </si>
  <si>
    <t>ремонт помещений по ул.Октябрьская,4</t>
  </si>
  <si>
    <t>дорожная деятельность</t>
  </si>
  <si>
    <t>за выборы</t>
  </si>
  <si>
    <t>трактор</t>
  </si>
  <si>
    <t>благоустройство территории библиотеки</t>
  </si>
  <si>
    <t>ремонт площади ул.советская 191</t>
  </si>
  <si>
    <t>благоустр. кладбища</t>
  </si>
  <si>
    <t>ремонт адм. здания</t>
  </si>
  <si>
    <t>благоустр.замена для кстановки водозабор. колонки ул. Пугачева 50</t>
  </si>
  <si>
    <t>благоустройство (ул.освещение)</t>
  </si>
  <si>
    <t>на ремонт автомобильных дорог</t>
  </si>
  <si>
    <t>от 25.07.2024 г.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</si>
</sst>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;[Red]\-#,##0.0"/>
  </numFmts>
  <fonts count="20" x14ac:knownFonts="1">
    <font>
      <sz val="10"/>
      <color theme="1"/>
      <name val="Arial Cyr"/>
    </font>
    <font>
      <sz val="10"/>
      <name val="Arial"/>
      <family val="2"/>
      <charset val="204"/>
    </font>
    <font>
      <sz val="10"/>
      <color rgb="FF9C0006"/>
      <name val="Arial Cy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2"/>
      <name val="Arial"/>
      <family val="2"/>
      <charset val="204"/>
    </font>
    <font>
      <sz val="11"/>
      <name val="Arial Cyr"/>
    </font>
    <font>
      <sz val="11"/>
      <name val="Arial"/>
      <family val="2"/>
      <charset val="204"/>
    </font>
    <font>
      <sz val="11"/>
      <color theme="1"/>
      <name val="Arial Cyr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2" borderId="0"/>
  </cellStyleXfs>
  <cellXfs count="56">
    <xf numFmtId="0" fontId="0" fillId="0" borderId="0" xfId="0"/>
    <xf numFmtId="0" fontId="1" fillId="0" borderId="0" xfId="2" applyFont="1"/>
    <xf numFmtId="0" fontId="0" fillId="0" borderId="0" xfId="0"/>
    <xf numFmtId="0" fontId="1" fillId="0" borderId="0" xfId="2" applyFont="1" applyAlignment="1">
      <alignment horizontal="right"/>
    </xf>
    <xf numFmtId="0" fontId="3" fillId="0" borderId="0" xfId="2" applyFont="1" applyProtection="1"/>
    <xf numFmtId="0" fontId="1" fillId="0" borderId="0" xfId="2" applyFont="1" applyProtection="1"/>
    <xf numFmtId="0" fontId="3" fillId="0" borderId="2" xfId="2" applyFont="1" applyBorder="1" applyAlignment="1" applyProtection="1">
      <alignment horizontal="center" vertical="center"/>
    </xf>
    <xf numFmtId="0" fontId="3" fillId="0" borderId="0" xfId="2" applyFont="1" applyAlignment="1" applyProtection="1">
      <alignment horizontal="center" vertical="center" wrapText="1"/>
    </xf>
    <xf numFmtId="0" fontId="1" fillId="0" borderId="2" xfId="2" applyFont="1" applyBorder="1" applyAlignment="1" applyProtection="1">
      <alignment horizontal="justify" vertical="center"/>
    </xf>
    <xf numFmtId="0" fontId="1" fillId="0" borderId="2" xfId="2" applyFont="1" applyBorder="1" applyAlignment="1">
      <alignment horizontal="justify" vertical="center"/>
    </xf>
    <xf numFmtId="0" fontId="1" fillId="0" borderId="2" xfId="2" applyFont="1" applyBorder="1"/>
    <xf numFmtId="0" fontId="1" fillId="0" borderId="2" xfId="2" applyFont="1" applyBorder="1" applyProtection="1"/>
    <xf numFmtId="0" fontId="3" fillId="0" borderId="4" xfId="2" applyFont="1" applyBorder="1" applyAlignment="1" applyProtection="1">
      <alignment horizontal="left" vertical="center" wrapText="1"/>
    </xf>
    <xf numFmtId="164" fontId="0" fillId="0" borderId="2" xfId="0" applyNumberFormat="1" applyBorder="1"/>
    <xf numFmtId="0" fontId="0" fillId="0" borderId="2" xfId="0" applyBorder="1"/>
    <xf numFmtId="0" fontId="4" fillId="0" borderId="4" xfId="2" applyFont="1" applyBorder="1" applyAlignment="1" applyProtection="1">
      <alignment horizontal="left" vertical="center" wrapText="1"/>
    </xf>
    <xf numFmtId="165" fontId="4" fillId="0" borderId="2" xfId="2" applyNumberFormat="1" applyFont="1" applyBorder="1" applyAlignment="1" applyProtection="1">
      <alignment horizontal="right" vertical="center"/>
    </xf>
    <xf numFmtId="165" fontId="3" fillId="0" borderId="0" xfId="2" applyNumberFormat="1" applyFont="1" applyAlignment="1" applyProtection="1">
      <alignment horizontal="right" vertical="center"/>
    </xf>
    <xf numFmtId="0" fontId="5" fillId="0" borderId="0" xfId="2" applyFont="1"/>
    <xf numFmtId="0" fontId="6" fillId="0" borderId="0" xfId="0" applyFont="1"/>
    <xf numFmtId="0" fontId="7" fillId="0" borderId="0" xfId="2" applyFont="1"/>
    <xf numFmtId="0" fontId="8" fillId="0" borderId="0" xfId="0" applyFont="1"/>
    <xf numFmtId="0" fontId="0" fillId="0" borderId="0" xfId="0"/>
    <xf numFmtId="0" fontId="0" fillId="0" borderId="0" xfId="0"/>
    <xf numFmtId="0" fontId="9" fillId="3" borderId="3" xfId="2" applyFont="1" applyFill="1" applyBorder="1" applyAlignment="1" applyProtection="1">
      <alignment horizontal="left" vertical="center" wrapText="1"/>
    </xf>
    <xf numFmtId="164" fontId="9" fillId="3" borderId="2" xfId="2" applyNumberFormat="1" applyFont="1" applyFill="1" applyBorder="1" applyAlignment="1" applyProtection="1">
      <alignment horizontal="right" vertical="center" wrapText="1"/>
    </xf>
    <xf numFmtId="164" fontId="0" fillId="0" borderId="0" xfId="0" applyNumberFormat="1" applyBorder="1"/>
    <xf numFmtId="0" fontId="0" fillId="0" borderId="0" xfId="0" applyBorder="1"/>
    <xf numFmtId="0" fontId="1" fillId="0" borderId="0" xfId="3" applyFont="1" applyFill="1" applyAlignment="1">
      <alignment horizontal="right"/>
    </xf>
    <xf numFmtId="0" fontId="1" fillId="0" borderId="0" xfId="3" applyFont="1" applyFill="1" applyBorder="1" applyAlignment="1"/>
    <xf numFmtId="0" fontId="0" fillId="0" borderId="0" xfId="0" applyBorder="1" applyAlignment="1"/>
    <xf numFmtId="0" fontId="1" fillId="0" borderId="0" xfId="2" applyFont="1" applyBorder="1"/>
    <xf numFmtId="0" fontId="0" fillId="3" borderId="0" xfId="0" applyFill="1" applyBorder="1" applyAlignment="1"/>
    <xf numFmtId="2" fontId="10" fillId="0" borderId="2" xfId="2" applyNumberFormat="1" applyFont="1" applyBorder="1" applyAlignment="1" applyProtection="1">
      <alignment horizontal="right" vertical="center"/>
    </xf>
    <xf numFmtId="0" fontId="9" fillId="0" borderId="4" xfId="2" applyFont="1" applyBorder="1" applyAlignment="1" applyProtection="1">
      <alignment horizontal="left" vertical="center" wrapText="1"/>
    </xf>
    <xf numFmtId="0" fontId="3" fillId="0" borderId="2" xfId="2" applyFont="1" applyBorder="1" applyAlignment="1" applyProtection="1">
      <alignment horizontal="center" vertical="center" wrapText="1"/>
    </xf>
    <xf numFmtId="0" fontId="9" fillId="3" borderId="2" xfId="2" applyFont="1" applyFill="1" applyBorder="1" applyAlignment="1" applyProtection="1">
      <alignment horizontal="left" vertical="center" wrapText="1"/>
    </xf>
    <xf numFmtId="0" fontId="11" fillId="0" borderId="1" xfId="2" applyFont="1" applyBorder="1" applyAlignment="1" applyProtection="1">
      <alignment horizontal="right"/>
    </xf>
    <xf numFmtId="0" fontId="12" fillId="0" borderId="2" xfId="2" applyFont="1" applyBorder="1" applyAlignment="1" applyProtection="1">
      <alignment horizontal="center" vertical="center"/>
    </xf>
    <xf numFmtId="0" fontId="13" fillId="0" borderId="2" xfId="2" applyFont="1" applyBorder="1"/>
    <xf numFmtId="0" fontId="13" fillId="0" borderId="2" xfId="2" applyNumberFormat="1" applyFont="1" applyBorder="1" applyAlignment="1">
      <alignment horizontal="justify" vertical="center"/>
    </xf>
    <xf numFmtId="0" fontId="13" fillId="0" borderId="2" xfId="2" applyFont="1" applyBorder="1" applyAlignment="1">
      <alignment horizontal="justify" vertical="center"/>
    </xf>
    <xf numFmtId="0" fontId="14" fillId="0" borderId="2" xfId="2" applyFont="1" applyBorder="1" applyAlignment="1">
      <alignment horizontal="justify" vertical="center"/>
    </xf>
    <xf numFmtId="0" fontId="14" fillId="0" borderId="2" xfId="2" applyFont="1" applyBorder="1"/>
    <xf numFmtId="165" fontId="15" fillId="0" borderId="2" xfId="2" applyNumberFormat="1" applyFont="1" applyBorder="1" applyAlignment="1" applyProtection="1">
      <alignment horizontal="right" vertical="center"/>
    </xf>
    <xf numFmtId="0" fontId="1" fillId="0" borderId="2" xfId="2" applyNumberFormat="1" applyFont="1" applyBorder="1" applyAlignment="1">
      <alignment horizontal="justify" vertical="center"/>
    </xf>
    <xf numFmtId="0" fontId="16" fillId="0" borderId="2" xfId="2" applyFont="1" applyBorder="1" applyAlignment="1">
      <alignment horizontal="justify" vertical="center"/>
    </xf>
    <xf numFmtId="0" fontId="16" fillId="0" borderId="2" xfId="2" applyFont="1" applyBorder="1"/>
    <xf numFmtId="0" fontId="17" fillId="0" borderId="0" xfId="2" applyFont="1"/>
    <xf numFmtId="0" fontId="17" fillId="0" borderId="2" xfId="2" applyFont="1" applyBorder="1" applyAlignment="1">
      <alignment horizontal="justify" vertical="center"/>
    </xf>
    <xf numFmtId="0" fontId="17" fillId="0" borderId="2" xfId="2" applyFont="1" applyBorder="1"/>
    <xf numFmtId="165" fontId="18" fillId="0" borderId="2" xfId="2" applyNumberFormat="1" applyFont="1" applyBorder="1" applyAlignment="1" applyProtection="1">
      <alignment horizontal="right" vertical="center"/>
    </xf>
    <xf numFmtId="0" fontId="19" fillId="0" borderId="2" xfId="2" applyFont="1" applyBorder="1" applyAlignment="1">
      <alignment vertical="center"/>
    </xf>
    <xf numFmtId="0" fontId="16" fillId="0" borderId="2" xfId="2" applyFont="1" applyBorder="1" applyAlignment="1">
      <alignment wrapText="1"/>
    </xf>
    <xf numFmtId="0" fontId="16" fillId="0" borderId="2" xfId="2" applyFont="1" applyBorder="1" applyAlignment="1">
      <alignment vertical="center" wrapText="1"/>
    </xf>
    <xf numFmtId="0" fontId="4" fillId="0" borderId="0" xfId="2" applyFont="1" applyAlignment="1" applyProtection="1">
      <alignment horizontal="center" vertical="center" wrapText="1"/>
    </xf>
  </cellXfs>
  <cellStyles count="4">
    <cellStyle name="Обычный" xfId="0" builtinId="0"/>
    <cellStyle name="Обычный 2" xfId="1"/>
    <cellStyle name="Обычный_tmp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25"/>
  <sheetViews>
    <sheetView tabSelected="1" topLeftCell="E1" workbookViewId="0">
      <pane xSplit="6" ySplit="8" topLeftCell="U9" activePane="bottomRight" state="frozen"/>
      <selection activeCell="E1" sqref="E1"/>
      <selection pane="topRight" activeCell="K1" sqref="K1"/>
      <selection pane="bottomLeft" activeCell="E11" sqref="E11"/>
      <selection pane="bottomRight" activeCell="E6" sqref="E6:I6"/>
    </sheetView>
  </sheetViews>
  <sheetFormatPr defaultRowHeight="12.75" customHeight="1" x14ac:dyDescent="0.2"/>
  <cols>
    <col min="1" max="4" width="0" style="1" hidden="1"/>
    <col min="5" max="5" width="59.85546875" style="1" customWidth="1"/>
    <col min="6" max="6" width="18" style="1" customWidth="1"/>
    <col min="7" max="9" width="0" style="1" hidden="1"/>
    <col min="10" max="10" width="9.140625" style="1" customWidth="1"/>
    <col min="11" max="11" width="11.5703125" style="1" hidden="1" customWidth="1"/>
    <col min="12" max="12" width="12.42578125" style="1" hidden="1" customWidth="1"/>
    <col min="13" max="13" width="11.28515625" style="1" hidden="1" customWidth="1"/>
    <col min="14" max="14" width="13.140625" style="1" hidden="1" customWidth="1"/>
    <col min="15" max="15" width="11.140625" style="1" hidden="1" customWidth="1"/>
    <col min="16" max="16" width="13.5703125" style="1" customWidth="1"/>
    <col min="17" max="17" width="12.5703125" style="1" customWidth="1"/>
    <col min="18" max="18" width="13.85546875" style="1" customWidth="1"/>
    <col min="19" max="19" width="12" style="1" customWidth="1"/>
    <col min="20" max="20" width="10.42578125" style="1" customWidth="1"/>
    <col min="21" max="22" width="9.140625" style="1" customWidth="1"/>
    <col min="23" max="23" width="10.7109375" style="48" customWidth="1"/>
    <col min="24" max="24" width="9.85546875" style="1" customWidth="1"/>
    <col min="25" max="26" width="9.140625" style="1" customWidth="1"/>
    <col min="27" max="27" width="14.28515625" style="1" bestFit="1" customWidth="1"/>
    <col min="28" max="28" width="9.5703125" style="1" customWidth="1"/>
    <col min="29" max="249" width="9.140625" style="1" customWidth="1"/>
  </cols>
  <sheetData>
    <row r="1" spans="1:249" x14ac:dyDescent="0.2">
      <c r="E1" s="28" t="s">
        <v>0</v>
      </c>
      <c r="F1" s="29"/>
      <c r="G1" s="30"/>
      <c r="H1" s="29"/>
      <c r="I1" s="29"/>
      <c r="J1" s="29"/>
      <c r="K1" s="29"/>
      <c r="L1" s="29"/>
      <c r="M1" s="31"/>
      <c r="N1" s="31"/>
      <c r="O1" s="31"/>
    </row>
    <row r="2" spans="1:249" x14ac:dyDescent="0.2">
      <c r="E2" s="3" t="s">
        <v>22</v>
      </c>
      <c r="F2" s="32"/>
      <c r="G2" s="32"/>
      <c r="H2" s="32"/>
      <c r="I2" s="32"/>
      <c r="J2" s="32"/>
      <c r="K2" s="32"/>
      <c r="L2" s="32"/>
      <c r="M2" s="31"/>
      <c r="N2" s="31"/>
      <c r="O2" s="31"/>
    </row>
    <row r="3" spans="1:249" x14ac:dyDescent="0.2">
      <c r="E3" s="3" t="s">
        <v>1</v>
      </c>
      <c r="F3" s="30"/>
      <c r="G3" s="30"/>
      <c r="H3" s="30"/>
      <c r="I3" s="30"/>
      <c r="J3" s="30"/>
      <c r="K3" s="30"/>
      <c r="L3" s="30"/>
      <c r="M3" s="31"/>
      <c r="N3" s="31"/>
      <c r="O3" s="31"/>
    </row>
    <row r="4" spans="1:249" x14ac:dyDescent="0.2">
      <c r="E4" s="3" t="s">
        <v>39</v>
      </c>
      <c r="F4" s="30"/>
      <c r="G4" s="30"/>
      <c r="H4" s="30"/>
      <c r="I4" s="30"/>
      <c r="J4" s="30"/>
      <c r="K4" s="29"/>
      <c r="L4" s="29"/>
      <c r="M4" s="31"/>
      <c r="N4" s="31"/>
      <c r="O4" s="31"/>
    </row>
    <row r="5" spans="1:249" x14ac:dyDescent="0.2">
      <c r="F5" s="30"/>
      <c r="G5" s="30"/>
      <c r="H5" s="30"/>
      <c r="I5" s="30"/>
      <c r="J5" s="30"/>
      <c r="K5" s="29"/>
      <c r="L5" s="29"/>
      <c r="M5" s="31"/>
      <c r="N5" s="31"/>
      <c r="O5" s="31"/>
    </row>
    <row r="6" spans="1:249" ht="87.75" customHeight="1" x14ac:dyDescent="0.3">
      <c r="A6" s="4"/>
      <c r="B6" s="4"/>
      <c r="C6" s="4"/>
      <c r="D6" s="4"/>
      <c r="E6" s="55" t="s">
        <v>23</v>
      </c>
      <c r="F6" s="55"/>
      <c r="G6" s="55"/>
      <c r="H6" s="55"/>
      <c r="I6" s="55"/>
      <c r="J6" s="5"/>
      <c r="K6" s="5"/>
      <c r="L6" s="5"/>
    </row>
    <row r="7" spans="1:249" ht="18.75" customHeight="1" x14ac:dyDescent="0.3">
      <c r="A7" s="4"/>
      <c r="B7" s="4"/>
      <c r="C7" s="4"/>
      <c r="D7" s="4"/>
      <c r="E7" s="4"/>
      <c r="F7" s="37"/>
      <c r="G7" s="5"/>
      <c r="H7" s="5"/>
      <c r="I7" s="5"/>
      <c r="J7" s="5"/>
      <c r="K7" s="5"/>
      <c r="L7" s="5"/>
    </row>
    <row r="8" spans="1:249" ht="104.25" customHeight="1" x14ac:dyDescent="0.3">
      <c r="A8" s="4"/>
      <c r="B8" s="4"/>
      <c r="C8" s="4"/>
      <c r="D8" s="4"/>
      <c r="E8" s="35" t="s">
        <v>2</v>
      </c>
      <c r="F8" s="38" t="s">
        <v>24</v>
      </c>
      <c r="G8" s="6" t="s">
        <v>3</v>
      </c>
      <c r="H8" s="7"/>
      <c r="I8" s="7"/>
      <c r="J8" s="5"/>
      <c r="K8" s="8" t="s">
        <v>4</v>
      </c>
      <c r="L8" s="8" t="s">
        <v>5</v>
      </c>
      <c r="M8" s="9" t="s">
        <v>6</v>
      </c>
      <c r="N8" s="9"/>
      <c r="O8" s="10"/>
      <c r="P8" s="39" t="s">
        <v>25</v>
      </c>
      <c r="Q8" s="40" t="s">
        <v>28</v>
      </c>
      <c r="R8" s="41" t="s">
        <v>26</v>
      </c>
      <c r="S8" s="42" t="s">
        <v>29</v>
      </c>
      <c r="T8" s="43" t="s">
        <v>30</v>
      </c>
      <c r="U8" s="10" t="s">
        <v>31</v>
      </c>
      <c r="V8" s="45" t="s">
        <v>33</v>
      </c>
      <c r="W8" s="49" t="s">
        <v>32</v>
      </c>
      <c r="X8" s="46" t="s">
        <v>34</v>
      </c>
      <c r="Y8" s="53" t="s">
        <v>35</v>
      </c>
      <c r="Z8" s="53" t="s">
        <v>37</v>
      </c>
      <c r="AA8" s="53" t="s">
        <v>36</v>
      </c>
      <c r="AB8" s="54" t="s">
        <v>38</v>
      </c>
    </row>
    <row r="9" spans="1:249" s="22" customFormat="1" ht="18.75" customHeight="1" x14ac:dyDescent="0.3">
      <c r="A9" s="4"/>
      <c r="B9" s="4"/>
      <c r="C9" s="4"/>
      <c r="D9" s="4"/>
      <c r="E9" s="36" t="s">
        <v>12</v>
      </c>
      <c r="F9" s="25">
        <f>P9+Q9+R9+S9+T9+U9+V9+W9+X9+Y9+Z9+AA9+AB9</f>
        <v>8371180.6600000001</v>
      </c>
      <c r="G9" s="7"/>
      <c r="H9" s="7"/>
      <c r="I9" s="7"/>
      <c r="J9" s="5"/>
      <c r="K9" s="11"/>
      <c r="L9" s="11"/>
      <c r="M9" s="10"/>
      <c r="N9" s="10"/>
      <c r="O9" s="10"/>
      <c r="P9" s="25">
        <v>70000</v>
      </c>
      <c r="Q9" s="10">
        <v>2143460</v>
      </c>
      <c r="R9" s="10">
        <v>978209.66</v>
      </c>
      <c r="S9" s="10">
        <v>1300000</v>
      </c>
      <c r="T9" s="10">
        <v>0</v>
      </c>
      <c r="U9" s="10"/>
      <c r="V9" s="10">
        <v>288820</v>
      </c>
      <c r="W9" s="50">
        <v>1633112</v>
      </c>
      <c r="X9" s="10"/>
      <c r="Y9" s="10"/>
      <c r="Z9" s="10"/>
      <c r="AA9" s="47">
        <v>257579</v>
      </c>
      <c r="AB9" s="10">
        <v>1700000</v>
      </c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</row>
    <row r="10" spans="1:249" s="23" customFormat="1" ht="18.75" customHeight="1" x14ac:dyDescent="0.3">
      <c r="A10" s="4"/>
      <c r="B10" s="4"/>
      <c r="C10" s="4"/>
      <c r="D10" s="4"/>
      <c r="E10" s="36" t="s">
        <v>16</v>
      </c>
      <c r="F10" s="25">
        <f>P10+Q10+R10+S10+T10+U10+V10+W10+X10+Y10+Z10+AA10</f>
        <v>500000</v>
      </c>
      <c r="G10" s="7"/>
      <c r="H10" s="7"/>
      <c r="I10" s="7"/>
      <c r="J10" s="5"/>
      <c r="K10" s="11"/>
      <c r="L10" s="11"/>
      <c r="M10" s="10"/>
      <c r="N10" s="10"/>
      <c r="O10" s="10"/>
      <c r="P10" s="25">
        <v>50000</v>
      </c>
      <c r="Q10" s="10"/>
      <c r="R10" s="10"/>
      <c r="S10" s="10"/>
      <c r="T10" s="10">
        <v>400000</v>
      </c>
      <c r="U10" s="10"/>
      <c r="V10" s="10"/>
      <c r="W10" s="50"/>
      <c r="X10" s="10"/>
      <c r="Y10" s="10"/>
      <c r="Z10" s="10">
        <v>50000</v>
      </c>
      <c r="AA10" s="10"/>
      <c r="AB10" s="10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</row>
    <row r="11" spans="1:249" s="23" customFormat="1" ht="18.75" customHeight="1" x14ac:dyDescent="0.3">
      <c r="A11" s="4"/>
      <c r="B11" s="4"/>
      <c r="C11" s="4"/>
      <c r="D11" s="4"/>
      <c r="E11" s="36" t="s">
        <v>13</v>
      </c>
      <c r="F11" s="25">
        <f t="shared" ref="F11:F19" si="0">P11+Q11+R11+S11+T11+U11+V11+W11+X11+Y11+Z11+AA11</f>
        <v>150000</v>
      </c>
      <c r="G11" s="7"/>
      <c r="H11" s="7"/>
      <c r="I11" s="7"/>
      <c r="J11" s="5"/>
      <c r="K11" s="11"/>
      <c r="L11" s="11"/>
      <c r="M11" s="10"/>
      <c r="N11" s="10"/>
      <c r="O11" s="10"/>
      <c r="P11" s="25">
        <v>50000</v>
      </c>
      <c r="Q11" s="10"/>
      <c r="R11" s="10"/>
      <c r="S11" s="10"/>
      <c r="T11" s="10">
        <v>100000</v>
      </c>
      <c r="U11" s="10"/>
      <c r="V11" s="10"/>
      <c r="W11" s="50"/>
      <c r="X11" s="10"/>
      <c r="Y11" s="10"/>
      <c r="Z11" s="10"/>
      <c r="AA11" s="10"/>
      <c r="AB11" s="10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</row>
    <row r="12" spans="1:249" s="23" customFormat="1" ht="18.75" customHeight="1" x14ac:dyDescent="0.3">
      <c r="A12" s="4"/>
      <c r="B12" s="4"/>
      <c r="C12" s="4"/>
      <c r="D12" s="4"/>
      <c r="E12" s="24" t="s">
        <v>17</v>
      </c>
      <c r="F12" s="25">
        <f t="shared" si="0"/>
        <v>250000</v>
      </c>
      <c r="G12" s="7"/>
      <c r="H12" s="7"/>
      <c r="I12" s="7"/>
      <c r="J12" s="5"/>
      <c r="K12" s="11"/>
      <c r="L12" s="11"/>
      <c r="M12" s="10"/>
      <c r="N12" s="10"/>
      <c r="O12" s="10"/>
      <c r="P12" s="25">
        <v>50000</v>
      </c>
      <c r="Q12" s="10"/>
      <c r="R12" s="10"/>
      <c r="S12" s="10"/>
      <c r="T12" s="10">
        <v>100000</v>
      </c>
      <c r="U12" s="10"/>
      <c r="V12" s="10"/>
      <c r="W12" s="50"/>
      <c r="X12" s="10"/>
      <c r="Y12" s="47">
        <v>100000</v>
      </c>
      <c r="Z12" s="10"/>
      <c r="AA12" s="10"/>
      <c r="AB12" s="10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</row>
    <row r="13" spans="1:249" s="23" customFormat="1" ht="18.75" customHeight="1" x14ac:dyDescent="0.3">
      <c r="A13" s="4"/>
      <c r="B13" s="4"/>
      <c r="C13" s="4"/>
      <c r="D13" s="4"/>
      <c r="E13" s="24" t="s">
        <v>19</v>
      </c>
      <c r="F13" s="25">
        <f t="shared" si="0"/>
        <v>50000</v>
      </c>
      <c r="G13" s="7"/>
      <c r="H13" s="7"/>
      <c r="I13" s="7"/>
      <c r="J13" s="5"/>
      <c r="K13" s="11"/>
      <c r="L13" s="11"/>
      <c r="M13" s="10"/>
      <c r="N13" s="10"/>
      <c r="O13" s="10"/>
      <c r="P13" s="25">
        <v>50000</v>
      </c>
      <c r="Q13" s="10"/>
      <c r="R13" s="10"/>
      <c r="S13" s="10"/>
      <c r="T13" s="10">
        <v>0</v>
      </c>
      <c r="U13" s="10"/>
      <c r="V13" s="10"/>
      <c r="W13" s="50"/>
      <c r="X13" s="10"/>
      <c r="Y13" s="10"/>
      <c r="Z13" s="10"/>
      <c r="AA13" s="10"/>
      <c r="AB13" s="10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49" s="23" customFormat="1" ht="18.75" customHeight="1" x14ac:dyDescent="0.3">
      <c r="A14" s="4"/>
      <c r="B14" s="4"/>
      <c r="C14" s="4"/>
      <c r="D14" s="4"/>
      <c r="E14" s="24" t="s">
        <v>18</v>
      </c>
      <c r="F14" s="25">
        <f t="shared" si="0"/>
        <v>50000</v>
      </c>
      <c r="G14" s="7"/>
      <c r="H14" s="7"/>
      <c r="I14" s="7"/>
      <c r="J14" s="5"/>
      <c r="K14" s="11"/>
      <c r="L14" s="11"/>
      <c r="M14" s="10"/>
      <c r="N14" s="10"/>
      <c r="O14" s="10"/>
      <c r="P14" s="25">
        <v>50000</v>
      </c>
      <c r="Q14" s="10"/>
      <c r="R14" s="10"/>
      <c r="S14" s="10"/>
      <c r="T14" s="10">
        <v>0</v>
      </c>
      <c r="U14" s="10"/>
      <c r="V14" s="10"/>
      <c r="W14" s="50"/>
      <c r="X14" s="10"/>
      <c r="Y14" s="10"/>
      <c r="Z14" s="10"/>
      <c r="AA14" s="10"/>
      <c r="AB14" s="10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49" s="1" customFormat="1" ht="18.75" customHeight="1" x14ac:dyDescent="0.3">
      <c r="A15" s="4"/>
      <c r="B15" s="4"/>
      <c r="C15" s="4"/>
      <c r="D15" s="4"/>
      <c r="E15" s="12" t="s">
        <v>7</v>
      </c>
      <c r="F15" s="25">
        <f t="shared" si="0"/>
        <v>1120000</v>
      </c>
      <c r="G15" s="13">
        <v>10151.299999999999</v>
      </c>
      <c r="H15" s="13">
        <v>9828.2000000000007</v>
      </c>
      <c r="I15" s="14">
        <v>27509.599999999999</v>
      </c>
      <c r="J15" s="5"/>
      <c r="K15" s="11">
        <v>960.4</v>
      </c>
      <c r="L15" s="11">
        <v>260</v>
      </c>
      <c r="M15" s="10">
        <v>0</v>
      </c>
      <c r="N15" s="10">
        <v>0</v>
      </c>
      <c r="O15" s="10">
        <v>0</v>
      </c>
      <c r="P15" s="25">
        <v>50000</v>
      </c>
      <c r="Q15" s="10"/>
      <c r="R15" s="10"/>
      <c r="S15" s="10"/>
      <c r="T15" s="10">
        <v>200000</v>
      </c>
      <c r="U15" s="10">
        <v>770000</v>
      </c>
      <c r="V15" s="10"/>
      <c r="W15" s="50"/>
      <c r="X15" s="10"/>
      <c r="Y15" s="10"/>
      <c r="Z15" s="47">
        <v>100000</v>
      </c>
      <c r="AA15" s="10"/>
      <c r="AB15" s="10"/>
    </row>
    <row r="16" spans="1:249" s="1" customFormat="1" ht="18.75" customHeight="1" x14ac:dyDescent="0.3">
      <c r="A16" s="4"/>
      <c r="B16" s="4"/>
      <c r="C16" s="4"/>
      <c r="D16" s="4"/>
      <c r="E16" s="12" t="s">
        <v>14</v>
      </c>
      <c r="F16" s="25">
        <f t="shared" si="0"/>
        <v>250000</v>
      </c>
      <c r="G16" s="26"/>
      <c r="H16" s="26"/>
      <c r="I16" s="27"/>
      <c r="J16" s="5"/>
      <c r="K16" s="11"/>
      <c r="L16" s="11"/>
      <c r="M16" s="10"/>
      <c r="N16" s="10"/>
      <c r="O16" s="10"/>
      <c r="P16" s="25">
        <v>50000</v>
      </c>
      <c r="Q16" s="10"/>
      <c r="R16" s="10"/>
      <c r="S16" s="10"/>
      <c r="T16" s="10">
        <v>200000</v>
      </c>
      <c r="U16" s="10"/>
      <c r="V16" s="10"/>
      <c r="W16" s="50"/>
      <c r="X16" s="10"/>
      <c r="Y16" s="10"/>
      <c r="Z16" s="10"/>
      <c r="AA16" s="10"/>
      <c r="AB16" s="10"/>
    </row>
    <row r="17" spans="1:28" s="1" customFormat="1" ht="18.75" customHeight="1" x14ac:dyDescent="0.3">
      <c r="A17" s="4"/>
      <c r="B17" s="4"/>
      <c r="C17" s="4"/>
      <c r="D17" s="4"/>
      <c r="E17" s="34" t="s">
        <v>20</v>
      </c>
      <c r="F17" s="25">
        <f t="shared" si="0"/>
        <v>250000</v>
      </c>
      <c r="G17" s="26"/>
      <c r="H17" s="26"/>
      <c r="I17" s="27"/>
      <c r="J17" s="5"/>
      <c r="K17" s="11"/>
      <c r="L17" s="11"/>
      <c r="M17" s="10"/>
      <c r="N17" s="10"/>
      <c r="O17" s="10"/>
      <c r="P17" s="25">
        <v>50000</v>
      </c>
      <c r="Q17" s="10"/>
      <c r="R17" s="10"/>
      <c r="S17" s="10"/>
      <c r="T17" s="10">
        <v>200000</v>
      </c>
      <c r="U17" s="10"/>
      <c r="V17" s="10"/>
      <c r="W17" s="50"/>
      <c r="X17" s="10"/>
      <c r="Y17" s="10"/>
      <c r="Z17" s="10"/>
      <c r="AA17" s="10"/>
      <c r="AB17" s="10"/>
    </row>
    <row r="18" spans="1:28" s="1" customFormat="1" ht="18.75" customHeight="1" x14ac:dyDescent="0.3">
      <c r="A18" s="4"/>
      <c r="B18" s="4"/>
      <c r="C18" s="4"/>
      <c r="D18" s="4"/>
      <c r="E18" s="34" t="s">
        <v>21</v>
      </c>
      <c r="F18" s="25">
        <f t="shared" si="0"/>
        <v>1053700</v>
      </c>
      <c r="G18" s="26"/>
      <c r="H18" s="26"/>
      <c r="I18" s="27"/>
      <c r="J18" s="5"/>
      <c r="K18" s="11"/>
      <c r="L18" s="11"/>
      <c r="M18" s="10"/>
      <c r="N18" s="10"/>
      <c r="O18" s="10"/>
      <c r="P18" s="25">
        <v>50000</v>
      </c>
      <c r="Q18" s="10"/>
      <c r="R18" s="10"/>
      <c r="S18" s="10"/>
      <c r="T18" s="10">
        <v>100000</v>
      </c>
      <c r="U18" s="10"/>
      <c r="V18" s="10"/>
      <c r="W18" s="50"/>
      <c r="X18" s="47">
        <v>903700</v>
      </c>
      <c r="Y18" s="10"/>
      <c r="Z18" s="10"/>
      <c r="AA18" s="10"/>
      <c r="AB18" s="10"/>
    </row>
    <row r="19" spans="1:28" s="1" customFormat="1" ht="18.75" customHeight="1" x14ac:dyDescent="0.3">
      <c r="A19" s="4"/>
      <c r="B19" s="4"/>
      <c r="C19" s="4"/>
      <c r="D19" s="4"/>
      <c r="E19" s="12" t="s">
        <v>15</v>
      </c>
      <c r="F19" s="25">
        <f t="shared" si="0"/>
        <v>550000</v>
      </c>
      <c r="G19" s="26"/>
      <c r="H19" s="26"/>
      <c r="I19" s="27"/>
      <c r="J19" s="5"/>
      <c r="K19" s="11"/>
      <c r="L19" s="11"/>
      <c r="M19" s="10"/>
      <c r="N19" s="10"/>
      <c r="O19" s="10"/>
      <c r="P19" s="25">
        <v>50000</v>
      </c>
      <c r="Q19" s="10"/>
      <c r="R19" s="10"/>
      <c r="S19" s="10"/>
      <c r="T19" s="10">
        <v>500000</v>
      </c>
      <c r="U19" s="10"/>
      <c r="V19" s="10"/>
      <c r="W19" s="50"/>
      <c r="X19" s="10"/>
      <c r="Y19" s="10"/>
      <c r="Z19" s="10"/>
      <c r="AA19" s="10"/>
      <c r="AB19" s="10"/>
    </row>
    <row r="20" spans="1:28" ht="35.450000000000003" customHeight="1" x14ac:dyDescent="0.3">
      <c r="A20" s="4"/>
      <c r="B20" s="4"/>
      <c r="C20" s="4"/>
      <c r="D20" s="4"/>
      <c r="E20" s="15" t="s">
        <v>8</v>
      </c>
      <c r="F20" s="16">
        <f>SUM(F9:F19)</f>
        <v>12594880.66</v>
      </c>
      <c r="G20" s="17"/>
      <c r="H20" s="17"/>
      <c r="I20" s="17"/>
      <c r="J20" s="5"/>
      <c r="K20" s="33">
        <f>SUM(K15:K15)</f>
        <v>960.4</v>
      </c>
      <c r="L20" s="33">
        <f>SUM(L15:L15)</f>
        <v>260</v>
      </c>
      <c r="M20" s="33">
        <f>SUM(M15:M15)</f>
        <v>0</v>
      </c>
      <c r="N20" s="33">
        <f>SUM(N15:N15)</f>
        <v>0</v>
      </c>
      <c r="O20" s="33">
        <f>SUM(O15:O15)</f>
        <v>0</v>
      </c>
      <c r="P20" s="16">
        <f>SUM(P9:P19)</f>
        <v>570000</v>
      </c>
      <c r="Q20" s="44">
        <f t="shared" ref="Q20:W20" si="1">SUM(Q9:Q19)</f>
        <v>2143460</v>
      </c>
      <c r="R20" s="44">
        <f t="shared" si="1"/>
        <v>978209.66</v>
      </c>
      <c r="S20" s="44">
        <f t="shared" si="1"/>
        <v>1300000</v>
      </c>
      <c r="T20" s="44">
        <f t="shared" si="1"/>
        <v>1800000</v>
      </c>
      <c r="U20" s="44">
        <f t="shared" si="1"/>
        <v>770000</v>
      </c>
      <c r="V20" s="44">
        <f t="shared" si="1"/>
        <v>288820</v>
      </c>
      <c r="W20" s="51">
        <f t="shared" si="1"/>
        <v>1633112</v>
      </c>
      <c r="X20" s="52">
        <f>SUM(X9:X19)</f>
        <v>903700</v>
      </c>
      <c r="Y20" s="52">
        <f>SUM(Y9:Y19)</f>
        <v>100000</v>
      </c>
      <c r="Z20" s="52">
        <f>SUM(Z9:Z19)</f>
        <v>150000</v>
      </c>
      <c r="AA20" s="52">
        <f>SUM(AA9:AA19)</f>
        <v>257579</v>
      </c>
      <c r="AB20" s="52">
        <f>SUM(AB9:AB19)</f>
        <v>1700000</v>
      </c>
    </row>
    <row r="21" spans="1:28" x14ac:dyDescent="0.2">
      <c r="F21" s="18"/>
    </row>
    <row r="23" spans="1:28" ht="14.25" x14ac:dyDescent="0.2">
      <c r="E23" s="19" t="s">
        <v>9</v>
      </c>
      <c r="I23" s="20" t="s">
        <v>10</v>
      </c>
    </row>
    <row r="24" spans="1:28" ht="14.25" x14ac:dyDescent="0.2">
      <c r="E24" s="21" t="s">
        <v>11</v>
      </c>
      <c r="F24" s="20" t="s">
        <v>27</v>
      </c>
    </row>
    <row r="25" spans="1:28" x14ac:dyDescent="0.2">
      <c r="E25" s="2"/>
    </row>
  </sheetData>
  <mergeCells count="1">
    <mergeCell ref="E6:I6"/>
  </mergeCells>
  <pageMargins left="0.9842519999999999" right="0.39370099999999991" top="0.78740199999999982" bottom="0.78740199999999982" header="0.51181100000000002" footer="0.51181100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USR020424</cp:lastModifiedBy>
  <cp:revision>1</cp:revision>
  <cp:lastPrinted>2024-07-25T04:09:39Z</cp:lastPrinted>
  <dcterms:created xsi:type="dcterms:W3CDTF">2009-09-24T06:20:00Z</dcterms:created>
  <dcterms:modified xsi:type="dcterms:W3CDTF">2024-07-25T04:10:54Z</dcterms:modified>
  <cp:version>1048576</cp:version>
</cp:coreProperties>
</file>